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2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cjcurt/Documents/0 to Millionaire/"/>
    </mc:Choice>
  </mc:AlternateContent>
  <xr:revisionPtr revIDLastSave="0" documentId="13_ncr:1_{4EDAC8C2-D7AB-814E-92BB-DF8A2B28E04B}" xr6:coauthVersionLast="47" xr6:coauthVersionMax="47" xr10:uidLastSave="{00000000-0000-0000-0000-000000000000}"/>
  <bookViews>
    <workbookView xWindow="0" yWindow="740" windowWidth="30240" windowHeight="189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1" l="1"/>
  <c r="B9" i="1" s="1"/>
  <c r="B10" i="1" s="1"/>
  <c r="B11" i="1" s="1"/>
  <c r="B7" i="1"/>
  <c r="B6" i="1" s="1"/>
</calcChain>
</file>

<file path=xl/sharedStrings.xml><?xml version="1.0" encoding="utf-8"?>
<sst xmlns="http://schemas.openxmlformats.org/spreadsheetml/2006/main" count="23" uniqueCount="23">
  <si>
    <t>Input</t>
  </si>
  <si>
    <t>Value</t>
  </si>
  <si>
    <t>Notes</t>
  </si>
  <si>
    <t>Purchase Price</t>
  </si>
  <si>
    <t>Number of Units</t>
  </si>
  <si>
    <t>Monthly Rent per Unit</t>
  </si>
  <si>
    <t>Mortgage Payment (incl. taxes/insurance)</t>
  </si>
  <si>
    <t>Other Expenses (repairs, vacancy, management)</t>
  </si>
  <si>
    <t>Total Monthly Rent</t>
  </si>
  <si>
    <t>Total Monthly Expenses</t>
  </si>
  <si>
    <t>Monthly Cash Flow</t>
  </si>
  <si>
    <t>Annual Cash Flow</t>
  </si>
  <si>
    <t>ROI Estimate (%)</t>
  </si>
  <si>
    <t>Enter the property purchase price</t>
  </si>
  <si>
    <t>Duplex=2, Triplex=3, Fourplex=4</t>
  </si>
  <si>
    <t>Expected rent you can charge per unit</t>
  </si>
  <si>
    <t>Your estimated or lender-provided mortgage payment</t>
  </si>
  <si>
    <t>Estimate 5-10% of rent for repairs/vacancy</t>
  </si>
  <si>
    <t>Rent per unit x number of units</t>
  </si>
  <si>
    <t>Mortgage + other expenses</t>
  </si>
  <si>
    <t>Total rent - total expenses</t>
  </si>
  <si>
    <t>Monthly cash flow x 12</t>
  </si>
  <si>
    <t>Annual cash flow ÷ purchase price x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</si>
</sst>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"/>
  <sheetViews>
    <sheetView tabSelected="1" workbookViewId="0">
      <selection activeCell="B16" sqref="B16"/>
    </sheetView>
  </sheetViews>
  <sheetFormatPr baseColWidth="10" defaultColWidth="8.83203125" defaultRowHeight="15" x14ac:dyDescent="0.2"/>
  <cols>
    <col min="1" max="1" width="35.5" customWidth="1"/>
    <col min="2" max="2" width="42.83203125" customWidth="1"/>
    <col min="3" max="3" width="16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t="s">
        <v>3</v>
      </c>
      <c r="B2">
        <v>250000</v>
      </c>
      <c r="C2" t="s">
        <v>13</v>
      </c>
    </row>
    <row r="3" spans="1:3" x14ac:dyDescent="0.2">
      <c r="A3" t="s">
        <v>4</v>
      </c>
      <c r="B3">
        <v>2</v>
      </c>
      <c r="C3" t="s">
        <v>14</v>
      </c>
    </row>
    <row r="4" spans="1:3" x14ac:dyDescent="0.2">
      <c r="A4" t="s">
        <v>5</v>
      </c>
      <c r="B4">
        <v>1250</v>
      </c>
      <c r="C4" t="s">
        <v>15</v>
      </c>
    </row>
    <row r="5" spans="1:3" x14ac:dyDescent="0.2">
      <c r="A5" t="s">
        <v>6</v>
      </c>
      <c r="B5">
        <v>1100</v>
      </c>
      <c r="C5" t="s">
        <v>16</v>
      </c>
    </row>
    <row r="6" spans="1:3" x14ac:dyDescent="0.2">
      <c r="A6" t="s">
        <v>7</v>
      </c>
      <c r="B6">
        <f>B7*0.05</f>
        <v>125</v>
      </c>
      <c r="C6" t="s">
        <v>17</v>
      </c>
    </row>
    <row r="7" spans="1:3" x14ac:dyDescent="0.2">
      <c r="A7" t="s">
        <v>8</v>
      </c>
      <c r="B7">
        <f>B3*B4</f>
        <v>2500</v>
      </c>
      <c r="C7" t="s">
        <v>18</v>
      </c>
    </row>
    <row r="8" spans="1:3" x14ac:dyDescent="0.2">
      <c r="A8" t="s">
        <v>9</v>
      </c>
      <c r="B8">
        <f>B5+B6</f>
        <v>1225</v>
      </c>
      <c r="C8" t="s">
        <v>19</v>
      </c>
    </row>
    <row r="9" spans="1:3" x14ac:dyDescent="0.2">
      <c r="A9" t="s">
        <v>10</v>
      </c>
      <c r="B9">
        <f>B7-B8</f>
        <v>1275</v>
      </c>
      <c r="C9" t="s">
        <v>20</v>
      </c>
    </row>
    <row r="10" spans="1:3" x14ac:dyDescent="0.2">
      <c r="A10" t="s">
        <v>11</v>
      </c>
      <c r="B10">
        <f>B9*12</f>
        <v>15300</v>
      </c>
      <c r="C10" t="s">
        <v>21</v>
      </c>
    </row>
    <row r="11" spans="1:3" x14ac:dyDescent="0.2">
      <c r="A11" t="s">
        <v>12</v>
      </c>
      <c r="B11">
        <f>(B10/B2)*100</f>
        <v>6.12</v>
      </c>
      <c r="C11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Clarence Curtis</cp:lastModifiedBy>
  <dcterms:created xsi:type="dcterms:W3CDTF">2025-09-29T19:42:22Z</dcterms:created>
  <dcterms:modified xsi:type="dcterms:W3CDTF">2025-10-08T10:55:07Z</dcterms:modified>
</cp:coreProperties>
</file>